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<sst xmlns="http://schemas.openxmlformats.org/spreadsheetml/2006/main" count="118" uniqueCount="78">
  <si>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</si>
  <si>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</si>
  <si>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</si>
  <si>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Tatran Litovel</t>
  </si>
  <si>
    <t>Datum:  </t>
  </si>
  <si>
    <t>30.11.2024</t>
  </si>
  <si>
    <t>Domácí</t>
  </si>
  <si>
    <t>TJ Tatran Litovel ˝A˝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</si>
  <si>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</si>
  <si>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</si>
  <si>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</si>
  <si>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</si>
  <si>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</si>
  <si>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</si>
  <si>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</si>
  <si>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</si>
  <si>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</si>
  <si>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</si>
  <si>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</si>
  <si>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</si>
  <si>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</si>
  <si>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Čulík</t>
  </si>
  <si>
    <t>Grulich</t>
  </si>
  <si>
    <t>David</t>
  </si>
  <si>
    <t>Radek</t>
  </si>
  <si>
    <t>Brosinger</t>
  </si>
  <si>
    <t>Tomek</t>
  </si>
  <si>
    <t>Stanislav</t>
  </si>
  <si>
    <t>Eduard</t>
  </si>
  <si>
    <t>Talášek</t>
  </si>
  <si>
    <t>Močár ml.</t>
  </si>
  <si>
    <t>Miroslav</t>
  </si>
  <si>
    <t>Pavel</t>
  </si>
  <si>
    <t>Čamek</t>
  </si>
  <si>
    <t>Macas</t>
  </si>
  <si>
    <t>Jiří</t>
  </si>
  <si>
    <t>Martin</t>
  </si>
  <si>
    <t>Sigmund</t>
  </si>
  <si>
    <t>Sedláček</t>
  </si>
  <si>
    <t>Jan</t>
  </si>
  <si>
    <t>Axmann</t>
  </si>
  <si>
    <t>Hájek</t>
  </si>
  <si>
    <t>Kamil</t>
  </si>
  <si>
    <t>Petr</t>
  </si>
  <si>
    <t>Celkový výkon družstva  </t>
  </si>
  <si>
    <t>Vedoucí družstva         Jméno:</t>
  </si>
  <si>
    <t>Axmann Kamil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</si>
  <si>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</si>
  <si>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</si>
  <si>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</si>
  <si>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</si>
  <si>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</si>
  <si>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</si>
  <si>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</si>
  <si>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</si>
  <si>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</si>
  <si>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</si>
  <si>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</si>
  <si>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</si>
  <si>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</si>
  <si>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</si>
  <si>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</si>
  <si>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</si>
  <si>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</si>
  <si>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</si>
  <si>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</si>
  <si>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</si>
  <si>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</si>
  <si>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</si>
  <si>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</si>
  <si>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Mokoš Jakub</t>
  </si>
  <si>
    <t>Čulík David</t>
  </si>
  <si>
    <t>Fraus Tomáš</t>
  </si>
  <si>
    <t>Grulich Radek</t>
  </si>
  <si>
    <t>Napomínání hráčů za nesportovní chování či vyloučení ze startu:</t>
  </si>
  <si>
    <t>Různé:</t>
  </si>
  <si>
    <t xml:space="preserve">Datum a podpis rozhodčího:  </t>
  </si>
  <si>
    <t>30.11.2024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</si>
</sst>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4" sqref="A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36</v>
      </c>
      <c r="F8" s="12">
        <v>2</v>
      </c>
      <c r="G8" s="13">
        <f>IF(AND(ISBLANK(D8),ISBLANK(E8)),"",D8+E8)</f>
        <v>124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42</v>
      </c>
      <c r="P8" s="12">
        <v>0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36</v>
      </c>
      <c r="F9" s="18">
        <v>2</v>
      </c>
      <c r="G9" s="19">
        <f>IF(AND(ISBLANK(D9),ISBLANK(E9)),"",D9+E9)</f>
        <v>122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36</v>
      </c>
      <c r="P9" s="18">
        <v>3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41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53</v>
      </c>
      <c r="P10" s="18">
        <v>1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45</v>
      </c>
      <c r="F11" s="23">
        <v>2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41</v>
      </c>
      <c r="P11" s="23">
        <v>2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19284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158</v>
      </c>
      <c r="F12" s="28">
        <f>IF(ISNUMBER($G12),SUM(F8:F11),"")</f>
        <v>8</v>
      </c>
      <c r="G12" s="29">
        <f>IF(SUM($G8:$G11)+SUM($Q8:$Q11)&gt;0,SUM(G8:G11),"")</f>
        <v>513</v>
      </c>
      <c r="H12" s="27">
        <f>IF(ISNUMBER($G12),SUM(H8:H11),"")</f>
        <v>2</v>
      </c>
      <c r="I12" s="99"/>
      <c r="K12" s="96">
        <v>15560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172</v>
      </c>
      <c r="P12" s="28">
        <f>IF(ISNUMBER($G12),SUM(P8:P11),"")</f>
        <v>6</v>
      </c>
      <c r="Q12" s="29">
        <f>IF(SUM($G8:$G11)+SUM($Q8:$Q11)&gt;0,SUM(Q8:Q11),"")</f>
        <v>524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33</v>
      </c>
      <c r="F13" s="12">
        <v>3</v>
      </c>
      <c r="G13" s="13">
        <f>IF(AND(ISBLANK(D13),ISBLANK(E13)),"",D13+E13)</f>
        <v>117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52</v>
      </c>
      <c r="P13" s="12">
        <v>1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47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51</v>
      </c>
      <c r="P14" s="18">
        <v>0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32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60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26</v>
      </c>
      <c r="F16" s="23">
        <v>2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48</v>
      </c>
      <c r="P16" s="23">
        <v>1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8498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138</v>
      </c>
      <c r="F17" s="28">
        <f>IF(ISNUMBER($G17),SUM(F13:F16),"")</f>
        <v>7</v>
      </c>
      <c r="G17" s="29">
        <f>IF(SUM($G13:$G16)+SUM($Q13:$Q16)&gt;0,SUM(G13:G16),"")</f>
        <v>497</v>
      </c>
      <c r="H17" s="27">
        <f>IF(ISNUMBER($G17),SUM(H13:H16),"")</f>
        <v>0</v>
      </c>
      <c r="I17" s="99"/>
      <c r="K17" s="96">
        <v>16412</v>
      </c>
      <c r="L17" s="97"/>
      <c r="M17" s="26" t="s">
        <v>18</v>
      </c>
      <c r="N17" s="27">
        <f>IF(ISNUMBER($G17),SUM(N13:N16),"")</f>
        <v>393</v>
      </c>
      <c r="O17" s="28">
        <f>IF(ISNUMBER($G17),SUM(O13:O16),"")</f>
        <v>211</v>
      </c>
      <c r="P17" s="28">
        <f>IF(ISNUMBER($G17),SUM(P13:P16),"")</f>
        <v>2</v>
      </c>
      <c r="Q17" s="29">
        <f>IF(SUM($G13:$G16)+SUM($Q13:$Q16)&gt;0,SUM(Q13:Q16),"")</f>
        <v>604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61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43</v>
      </c>
      <c r="P18" s="12">
        <v>4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43</v>
      </c>
      <c r="F19" s="18">
        <v>3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71</v>
      </c>
      <c r="P19" s="18">
        <v>0</v>
      </c>
      <c r="Q19" s="19">
        <f>IF(AND(ISBLANK(N19),ISBLANK(O19)),"",N19+O19)</f>
        <v>163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54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42</v>
      </c>
      <c r="P20" s="18">
        <v>1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41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52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12344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199</v>
      </c>
      <c r="F22" s="28">
        <f>IF(ISNUMBER($G22),SUM(F18:F21),"")</f>
        <v>6</v>
      </c>
      <c r="G22" s="29">
        <f>IF(SUM($G18:$G21)+SUM($Q18:$Q21)&gt;0,SUM(G18:G21),"")</f>
        <v>552</v>
      </c>
      <c r="H22" s="27">
        <f>IF(ISNUMBER($G22),SUM(H18:H21),"")</f>
        <v>2</v>
      </c>
      <c r="I22" s="99"/>
      <c r="K22" s="96">
        <v>25174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208</v>
      </c>
      <c r="P22" s="28">
        <f>IF(ISNUMBER($G22),SUM(P18:P21),"")</f>
        <v>5</v>
      </c>
      <c r="Q22" s="29">
        <f>IF(SUM($G18:$G21)+SUM($Q18:$Q21)&gt;0,SUM(Q18:Q21),"")</f>
        <v>575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54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105</v>
      </c>
      <c r="O23" s="12">
        <v>36</v>
      </c>
      <c r="P23" s="12">
        <v>1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49</v>
      </c>
      <c r="P24" s="18">
        <v>0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51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97</v>
      </c>
      <c r="O25" s="18">
        <v>44</v>
      </c>
      <c r="P25" s="18">
        <v>2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36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36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8501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183</v>
      </c>
      <c r="F27" s="28">
        <f>IF(ISNUMBER($G27),SUM(F23:F26),"")</f>
        <v>4</v>
      </c>
      <c r="G27" s="29">
        <f>IF(SUM($G23:$G26)+SUM($Q23:$Q26)&gt;0,SUM(G23:G26),"")</f>
        <v>564</v>
      </c>
      <c r="H27" s="27">
        <f>IF(ISNUMBER($G27),SUM(H23:H26),"")</f>
        <v>2</v>
      </c>
      <c r="I27" s="99"/>
      <c r="K27" s="96">
        <v>15020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165</v>
      </c>
      <c r="P27" s="28">
        <f>IF(ISNUMBER($G27),SUM(P23:P26),"")</f>
        <v>4</v>
      </c>
      <c r="Q27" s="29">
        <f>IF(SUM($G23:$G26)+SUM($Q23:$Q26)&gt;0,SUM(Q23:Q26),"")</f>
        <v>554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84</v>
      </c>
      <c r="E28" s="12">
        <v>35</v>
      </c>
      <c r="F28" s="12">
        <v>2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90</v>
      </c>
      <c r="O28" s="12">
        <v>62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35</v>
      </c>
      <c r="F29" s="18">
        <v>3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52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96</v>
      </c>
      <c r="E30" s="18">
        <v>33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96</v>
      </c>
      <c r="O30" s="18">
        <v>54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45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9496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147</v>
      </c>
      <c r="F32" s="28">
        <f>IF(ISNUMBER($G32),SUM(F28:F31),"")</f>
        <v>8</v>
      </c>
      <c r="G32" s="29">
        <f>IF(SUM($G28:$G31)+SUM($Q28:$Q31)&gt;0,SUM(G28:G31),"")</f>
        <v>519</v>
      </c>
      <c r="H32" s="27">
        <f>IF(ISNUMBER($G32),SUM(H28:H31),"")</f>
        <v>1</v>
      </c>
      <c r="I32" s="99"/>
      <c r="K32" s="96">
        <v>18672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213</v>
      </c>
      <c r="P32" s="28">
        <f>IF(ISNUMBER($G32),SUM(P28:P31),"")</f>
        <v>0</v>
      </c>
      <c r="Q32" s="29">
        <f>IF(SUM($G28:$G31)+SUM($Q28:$Q31)&gt;0,SUM(Q28:Q31),"")</f>
        <v>572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51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44</v>
      </c>
      <c r="P33" s="12">
        <v>2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51</v>
      </c>
      <c r="P34" s="18">
        <v>3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44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45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27</v>
      </c>
      <c r="F36" s="23">
        <v>2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0.5</v>
      </c>
      <c r="K36" s="94"/>
      <c r="L36" s="95"/>
      <c r="M36" s="21">
        <v>4</v>
      </c>
      <c r="N36" s="22">
        <v>86</v>
      </c>
      <c r="O36" s="23">
        <v>53</v>
      </c>
      <c r="P36" s="23">
        <v>2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0.5</v>
      </c>
    </row>
    <row r="37" spans="1:19" ht="15.9" customHeight="1">
      <c r="A37" s="96">
        <v>8499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167</v>
      </c>
      <c r="F37" s="28">
        <f>IF(ISNUMBER($G37),SUM(F33:F36),"")</f>
        <v>4</v>
      </c>
      <c r="G37" s="29">
        <f>IF(SUM($G33:$G36)+SUM($Q33:$Q36)&gt;0,SUM(G33:G36),"")</f>
        <v>551</v>
      </c>
      <c r="H37" s="27">
        <f>IF(ISNUMBER($G37),SUM(H33:H36),"")</f>
        <v>2</v>
      </c>
      <c r="I37" s="99"/>
      <c r="K37" s="96">
        <v>7901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193</v>
      </c>
      <c r="P37" s="28">
        <f>IF(ISNUMBER($G37),SUM(P33:P36),"")</f>
        <v>7</v>
      </c>
      <c r="Q37" s="29">
        <f>IF(SUM($G33:$G36)+SUM($Q33:$Q36)&gt;0,SUM(Q33:Q36),"")</f>
        <v>551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2204</v>
      </c>
      <c r="E39" s="34">
        <f>IF(ISNUMBER($G39),SUM(E12,E17,E22,E27,E32,E37),"")</f>
        <v>992</v>
      </c>
      <c r="F39" s="34">
        <f>IF(ISNUMBER($G39),SUM(F12,F17,F22,F27,F32,F37),"")</f>
        <v>37</v>
      </c>
      <c r="G39" s="35">
        <f>IF(SUM($G$8:$G$37)+SUM($Q$8:$Q$37)&gt;0,SUM(G12,G17,G22,G27,G32,G37),"")</f>
        <v>3196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2218</v>
      </c>
      <c r="O39" s="34">
        <f>IF(ISNUMBER($G39),SUM(O12,O17,O22,O27,O32,O37),"")</f>
        <v>1162</v>
      </c>
      <c r="P39" s="34">
        <f>IF(ISNUMBER($G39),SUM(P12,P17,P22,P27,P32,P37),"")</f>
        <v>24</v>
      </c>
      <c r="Q39" s="35">
        <f>IF(SUM($G$8:$G$37)+SUM($Q$8:$Q$37)&gt;0,SUM(Q12,Q17,Q22,Q27,Q32,Q37),"")</f>
        <v>3380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1.5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6.5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˝A˝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15428</v>
      </c>
      <c r="E57" s="72" t="s">
        <v>71</v>
      </c>
      <c r="F57" s="75"/>
      <c r="G57" s="75"/>
      <c r="H57" s="73"/>
      <c r="I57" s="63">
        <v>19284</v>
      </c>
      <c r="J57" s="44"/>
      <c r="K57" s="64">
        <v>36</v>
      </c>
      <c r="L57" s="72" t="s">
        <v>72</v>
      </c>
      <c r="M57" s="73"/>
      <c r="N57" s="63">
        <v>9002</v>
      </c>
      <c r="O57" s="72" t="s">
        <v>73</v>
      </c>
      <c r="P57" s="75"/>
      <c r="Q57" s="75"/>
      <c r="R57" s="73"/>
      <c r="S57" s="65">
        <v>15560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2024-11-30T18:11:47Z</dcterms:modified>
</cp:coreProperties>
</file>